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01"/>
  <workbookPr defaultThemeVersion="124226"/>
  <mc:AlternateContent xmlns:mc="http://schemas.openxmlformats.org/markup-compatibility/2006">
    <mc:Choice Requires="x15">
      <x15ac:absPath xmlns:x15ac="http://schemas.microsoft.com/office/spreadsheetml/2010/11/ac" url="Z:\2017-047-1 Obcina Ljubno JN skakalnica\"/>
    </mc:Choice>
  </mc:AlternateContent>
  <bookViews>
    <workbookView xWindow="240" yWindow="390" windowWidth="15480" windowHeight="11640"/>
  </bookViews>
  <sheets>
    <sheet name="4. DEL - PREDRAČUN - obr. 14" sheetId="2" r:id="rId1"/>
  </sheets>
  <calcPr calcId="162913"/>
</workbook>
</file>

<file path=xl/calcChain.xml><?xml version="1.0" encoding="utf-8"?>
<calcChain xmlns="http://schemas.openxmlformats.org/spreadsheetml/2006/main">
  <c r="E91" i="2" l="1"/>
  <c r="E90" i="2"/>
  <c r="E89" i="2"/>
  <c r="E88" i="2"/>
  <c r="F81" i="2"/>
  <c r="F80" i="2"/>
  <c r="F72" i="2"/>
  <c r="F71" i="2"/>
  <c r="E87" i="2" l="1"/>
</calcChain>
</file>

<file path=xl/sharedStrings.xml><?xml version="1.0" encoding="utf-8"?>
<sst xmlns="http://schemas.openxmlformats.org/spreadsheetml/2006/main" count="128" uniqueCount="90">
  <si>
    <t>zap.</t>
  </si>
  <si>
    <t>vrsta in opis del</t>
  </si>
  <si>
    <t>količina</t>
  </si>
  <si>
    <t>EnM</t>
  </si>
  <si>
    <t>št.</t>
  </si>
  <si>
    <t>cena / EnM v EUR</t>
  </si>
  <si>
    <t>SKUPAJ cena za količino v EUR</t>
  </si>
  <si>
    <t>Ponudnik:</t>
  </si>
  <si>
    <t>naziv:</t>
  </si>
  <si>
    <t>naslov:</t>
  </si>
  <si>
    <t>transakcisjki račun:</t>
  </si>
  <si>
    <t xml:space="preserve">Naročnik: </t>
  </si>
  <si>
    <t>ID za DDV:</t>
  </si>
  <si>
    <t>5 (4x2)</t>
  </si>
  <si>
    <t>vrednost v EUR</t>
  </si>
  <si>
    <t>kraj: ________________________</t>
  </si>
  <si>
    <t>datum: ______________________</t>
  </si>
  <si>
    <t>opis</t>
  </si>
  <si>
    <t>m2</t>
  </si>
  <si>
    <t>SKUPNA REKAPITULACIJA</t>
  </si>
  <si>
    <t>Podpis odogovorne osebe za podpis ponudbe:</t>
  </si>
  <si>
    <t>SKUPAJ VREDNOST PONUDBE Z DDV</t>
  </si>
  <si>
    <t>DDV 22%</t>
  </si>
  <si>
    <t>SKUPAJ VREDNOST PONUDBE BREZ DDV</t>
  </si>
  <si>
    <t xml:space="preserve">PREDRAČUN </t>
  </si>
  <si>
    <t>Predračun velja do vključno 4 mesece od datuma za prejem ponudb.</t>
  </si>
  <si>
    <r>
      <t xml:space="preserve">naziv:  </t>
    </r>
    <r>
      <rPr>
        <b/>
        <sz val="8"/>
        <color indexed="8"/>
        <rFont val="Tahoma"/>
        <family val="2"/>
        <charset val="238"/>
      </rPr>
      <t>OBČINA LJUBNO</t>
    </r>
  </si>
  <si>
    <t>Cesta v Rastke 12, 3333 Ljubno ob Savinji</t>
  </si>
  <si>
    <t>transakcijski račun: SI56 1260 2010 0019 077</t>
  </si>
  <si>
    <t>SI57533776</t>
  </si>
  <si>
    <t>DOBAVA IN VGRADNJA (MONTAŽA) PLASTIKE IN MREŽ NA SKAKALNICI K85</t>
  </si>
  <si>
    <t>SKAKALNICA K85 - OPREMA</t>
  </si>
  <si>
    <t>PREKRITJE S PLASTIKO</t>
  </si>
  <si>
    <t>uporaba skakalnice v času brez snega</t>
  </si>
  <si>
    <t>MREŽE</t>
  </si>
  <si>
    <t>osnova za pripravo skakalnice v zimskem času</t>
  </si>
  <si>
    <t>SPLOŠNA NAVODILA</t>
  </si>
  <si>
    <t>Ponudnik mora zajeti v osnovne cene na enoto vse potrebne stroške za :</t>
  </si>
  <si>
    <t xml:space="preserve"> - vse prenose in transporte do mesta vgradnje</t>
  </si>
  <si>
    <t xml:space="preserve"> - vse stroške za deponiranje ostalega odpadnega materiala na javnih deponijah</t>
  </si>
  <si>
    <t>Pred podpisom pogodbe mora izvajalec pregledati in  preveriti PZI dokumentacijo,  vse količine in opozoriti investitorja na pomanjkljivosti ali presežke.</t>
  </si>
  <si>
    <t xml:space="preserve"> - pripravljalna dela kot so organizacija gradbišča, varnostni načrt, ureditev dovoznih gradbiščnih cest, začasne deponiije, varovanje gradbišča proti okolici</t>
  </si>
  <si>
    <t>*</t>
  </si>
  <si>
    <t>VSA DELA SE IZVAJAJO NA NAGNJENEM TERENU-max naklon 36°</t>
  </si>
  <si>
    <t>Enotne cene morajo vsebovati:</t>
  </si>
  <si>
    <t>vso potrebno dokumentacijo za začetek del</t>
  </si>
  <si>
    <t>vsa potrebna pripravljalna in pospravljalna dela</t>
  </si>
  <si>
    <t>pregled in čiiščenje podlage</t>
  </si>
  <si>
    <t>snemanje potrebnih izmer na gradbišču po načrtih</t>
  </si>
  <si>
    <t>ves potrebni material: glavni, pomožni, pritrdilni in vezni material</t>
  </si>
  <si>
    <t>vse potrebne transporte in prenose</t>
  </si>
  <si>
    <t>ustrezno začasno skladiščenje na delovišču</t>
  </si>
  <si>
    <t>vsa potrebna pomožna sredstva za montažo in demontažo na objektu</t>
  </si>
  <si>
    <t>uporabo vse potrebne mehanizacije ali drugih delovnih sredstev z vsemi stroški povezanimi s tem</t>
  </si>
  <si>
    <t>usklajevanje z osnovnim načrtom in posvetovanje s projektantom</t>
  </si>
  <si>
    <t>vso potrebno delo do končnega izdelka</t>
  </si>
  <si>
    <t>vse potrebne zunanje (tehnolog, laboratorij) in notranje kontrole kakovosti</t>
  </si>
  <si>
    <t>vsa potrebna dokazovanja kakovosti materiala, pravilnega načina izvedbe in izvedenih del (certifikati uporabljenih materialov, poročila, itd.)</t>
  </si>
  <si>
    <t>terminsko uskajevanje del z ostalimi izvajalci na objektu</t>
  </si>
  <si>
    <t>vse potrebne ukrepe za dosebanje zahtevane kakovosti in rokov iz potrjenega terminskega plana izvajalca</t>
  </si>
  <si>
    <t>popravilo morebitne povzročene škode ostalim izvajalcem na gradbišču</t>
  </si>
  <si>
    <t>plačilo komunalnega prispevka za stalno deponijo odpadnega materiala</t>
  </si>
  <si>
    <t>vsi ukrepi za zašččito delavcev na gradbišču, skladno z veljavnimi predpisi s področja varnosti in zdravja pri delu</t>
  </si>
  <si>
    <t>izdelava vseh potrebnih detajlov, delavniških risb in podobno in dopolnilnih del, katera je potrebno izvesti za dokončanje posameznih del tudi, če potrebni detajli in zaključki niso področno navedeni in opisani v popisu del in so ta dopolnila nujna za pravilno funkcioniranje posameznih sistemov in elemenotv objekta</t>
  </si>
  <si>
    <t>vso potrebno dokumentacijo o izvedneih delih.</t>
  </si>
  <si>
    <t>OPREMA</t>
  </si>
  <si>
    <t>A.</t>
  </si>
  <si>
    <t>PREKRITJE DOSKOČIŠČA SKAKALNICE S PLASTIKO</t>
  </si>
  <si>
    <t>SKUPAJ VREDNOST A. PREKRITJE DOSKOČIŠČA SKAKALNICE S PLASTIKO</t>
  </si>
  <si>
    <t>1.</t>
  </si>
  <si>
    <t>Plastika se polaga na predhodno pripravljeno podlago doskočišča - v tem primeru je to zemljina in delno ab plošča. Na mestu, kjer je zemljina se pritrjevanje izvaja v prečne lesene nosilce.</t>
  </si>
  <si>
    <t>Tehnične zahteve za prekritje:</t>
  </si>
  <si>
    <r>
      <rPr>
        <b/>
        <sz val="7"/>
        <rFont val="Tahoma"/>
        <family val="2"/>
        <charset val="238"/>
      </rPr>
      <t>1. Plošča z vlakni</t>
    </r>
    <r>
      <rPr>
        <sz val="7"/>
        <rFont val="Tahoma"/>
        <family val="2"/>
        <charset val="238"/>
      </rPr>
      <t xml:space="preserve"> – izdelek iz polipropilena, s posebnimi dodatki za višjo odpornost na spremembe temperature in UV žarke.</t>
    </r>
  </si>
  <si>
    <t>Dimenzije plošče: širina 1000 mm – Dolžina 500 mm – Debelina približno 10 mm; nagubana vlakna z dimenzijami največ 1,6 x 2,7 mm, kot zahtevajo pravila FIS</t>
  </si>
  <si>
    <t>Teža plošče  (ki kaže na kvaliteto uporabljenih materialov): od 1,3 do 1,4 kg</t>
  </si>
  <si>
    <t xml:space="preserve"> Dvojno varjena vlakna (vodo neprepustna) za dober oprijem in dolgotrajno uporabo.</t>
  </si>
  <si>
    <t>2. Varnostna plošča – proizvedena iz polietilenskih materialov s posebnimi dodatki za boljšo odpornost na zunanje dejavnike in UV žarke. Posebna oblika in materiali, razviti za zagotavljanje dolgotrajne uporabnosti in varnosti, tudi v najslabših pogojih.</t>
  </si>
  <si>
    <t>Dimenziji sta dve zaradi zahteve FIS, na glavnem pristajalnem delu, tj. od P do K točke plastika polaga bolj skupaj oz. na gosteje. V praksi to pomeni, da se na tem mestu plastika veže na 4. kvadratke na mreži narazen, ostalo na 5. kvadratkov.
širina 1000 mm, dolžina 385 mm.
ter
širina 1000mm, dolžina 310 mm.  Debelina  2 mm;  vsaka varnostna plošča ima vgrajeni dve plošči z vlakni.</t>
  </si>
  <si>
    <t>3.      Najlonski trakovi - za pritrjevanje plošč na plastično mrežo.</t>
  </si>
  <si>
    <t>4.      Pocinkani kovinski trakovi z luknjami–širina: 25 mm</t>
  </si>
  <si>
    <t>5.      Ekstrudirana plastična mreža - vzorec: kvadratne odprtine (mm 50 x 50)</t>
  </si>
  <si>
    <t xml:space="preserve">6.      Blazina- gostota Kg/mc 30 +/-3 - Debelina blazine: mm 20 </t>
  </si>
  <si>
    <t>7.       Pocinkani lesni vijaki dimenzije 6x50 mm za pritrjevanje v lesene tramove ter pritrdilni žeblji, dimenzije 6x50 mm za pritrjevanje v AB ploščo in prečne betonske temelje</t>
  </si>
  <si>
    <t>Cena mora vsebovati dobavo materiala na lokacijo objekta, vsa pripravljalna in montažna dela, vse pomožne materiale (pocinkani lesni vijaki dimenzije 6x50 mm za pritrjevanje v lesene tramove ter pritrdilne žeblje za pritrjevanje v AB ploščo in prečne betonske temelje) . V ceni mora biti zajeta tudi dobava plastike v beli (za črte na 5 m od 60 m do 100 m, skupaj 33,6 m2), modri in rdeči barvi za označbo črt na točkah L, K in P. Modra barva 23 m2, rdeča 27,4 m2. Potrebno je upoštevati tudi rezervno plastiko za popravila v  2% skupne kvadrature. Cena mora vsebovati tudi inštrukcije montaže.  Izdelava oz. izris načrta za postavitev barvne plastike po FIS normah.</t>
  </si>
  <si>
    <t>SKUPAJ</t>
  </si>
  <si>
    <t>B.</t>
  </si>
  <si>
    <t>SKUPAJ VREDNOST B. MREŽE</t>
  </si>
  <si>
    <t>Sistem za opremljanje smučarskih skakalnic s prevlekami za uporabo v zimskih razmerah. Z uporabo mreže se prepreči, da bi sneg drsel v iztek skakalnice. Sistem za zadrževanje snega se namesti na skakalnico pred začetkom zime, spomladi pa se odstrani.</t>
  </si>
  <si>
    <t>Mreža (širina lukenj 350 mm) s fiksnimi,  nedrsečimi vozli, izdelana iz črne polipropilenske vrvi 3 prameni, premer vrvi cca. 18 mm. Mrežo je potrebno dostaviti v večih delih, ki se jih med namestitvijo poveže s kavlji iz nerjavečega jekla. Tako nastane povezana mreža, ki pokriva doskočišče. Sistem za prenašanje obremenitev prenša sile iz mreže na sidrišča. Sidrišča morajo biti fiksirana z inox klini na betonsko ploščo. Da se zagotovi varnost skakalcev v poletnem času, sidriščni elementi ne smejo presegati višine 20 mm nad nivojem betona. Elementi, ki bodo trajno nameščeni na skakalnico, morajo biti sprejeti s strani FIS (Federation Internationale de Ski). Dobavitelj mora zagotoviti petletno zanesljivo delovanje sistema za zadrževanje snega. Pri izdelavi mrež je treba upoštevati  dodatno obremenitev zaradi snega (2000 N/m2) in 13000 kg težko vozilo za pripravo doskočišča.</t>
  </si>
  <si>
    <t>PLASTIKA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</si>
</sst>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S_I_T_-;\-* #,##0.00\ _S_I_T_-;_-* &quot;-&quot;??\ _S_I_T_-;_-@_-"/>
    <numFmt numFmtId="165" formatCode="_(* #,##0.00_);_(* \(#,##0.00\);_(* &quot;-&quot;??_);_(@_)"/>
    <numFmt numFmtId="166" formatCode="_-* #,##0\ _S_I_T_-;\-* #,##0\ _S_I_T_-;_-* &quot;-&quot;??\ _S_I_T_-;_-@_-"/>
    <numFmt numFmtId="167" formatCode="_-* #,##0.00\ _E_U_R_-;\-* #,##0.00\ _E_U_R_-;_-* &quot;-&quot;??\ _E_U_R_-;_-@_-"/>
  </numFmts>
  <fonts count="25">
    <font>
      <sz val="9"/>
      <name val="Tahoma"/>
      <charset val="238"/>
    </font>
    <font>
      <b/>
      <sz val="12"/>
      <color indexed="8"/>
      <name val="SSPalatino"/>
      <charset val="238"/>
    </font>
    <font>
      <sz val="10"/>
      <name val="Arial CE"/>
      <charset val="238"/>
    </font>
    <font>
      <sz val="8"/>
      <color indexed="8"/>
      <name val="Tahoma"/>
      <family val="2"/>
    </font>
    <font>
      <b/>
      <sz val="8"/>
      <color indexed="8"/>
      <name val="Tahoma"/>
      <family val="2"/>
    </font>
    <font>
      <b/>
      <sz val="8"/>
      <color indexed="8"/>
      <name val="Tahoma"/>
      <family val="2"/>
      <charset val="238"/>
    </font>
    <font>
      <sz val="7"/>
      <name val="Tahoma"/>
      <family val="2"/>
    </font>
    <font>
      <sz val="7"/>
      <color indexed="8"/>
      <name val="Tahoma"/>
      <family val="2"/>
    </font>
    <font>
      <b/>
      <sz val="7"/>
      <color indexed="8"/>
      <name val="Tahoma"/>
      <family val="2"/>
    </font>
    <font>
      <b/>
      <sz val="7"/>
      <color indexed="8"/>
      <name val="Tahoma"/>
      <family val="2"/>
      <charset val="238"/>
    </font>
    <font>
      <sz val="7"/>
      <color indexed="8"/>
      <name val="Tahoma"/>
      <family val="2"/>
      <charset val="238"/>
    </font>
    <font>
      <sz val="7"/>
      <name val="Tahoma"/>
      <family val="2"/>
      <charset val="238"/>
    </font>
    <font>
      <b/>
      <sz val="7"/>
      <name val="Tahoma"/>
      <family val="2"/>
      <charset val="238"/>
    </font>
    <font>
      <sz val="11"/>
      <name val="Times New Roman CE"/>
      <charset val="238"/>
    </font>
    <font>
      <sz val="11"/>
      <color indexed="8"/>
      <name val="Calibri"/>
      <family val="2"/>
      <charset val="238"/>
    </font>
    <font>
      <sz val="10"/>
      <name val="Arial"/>
      <family val="2"/>
      <charset val="238"/>
    </font>
    <font>
      <sz val="10"/>
      <name val="Arial CE"/>
    </font>
    <font>
      <sz val="12"/>
      <name val="Courier"/>
      <family val="3"/>
    </font>
    <font>
      <sz val="11"/>
      <name val="Arial CE"/>
      <charset val="238"/>
    </font>
    <font>
      <sz val="11"/>
      <color theme="1"/>
      <name val="Calibri"/>
      <family val="2"/>
      <charset val="238"/>
      <scheme val="minor"/>
    </font>
    <font>
      <sz val="7"/>
      <color theme="1"/>
      <name val="Tahoma"/>
      <family val="2"/>
      <charset val="238"/>
    </font>
    <font>
      <sz val="11"/>
      <name val="Times New Roman"/>
      <family val="1"/>
      <charset val="238"/>
    </font>
    <font>
      <sz val="10"/>
      <name val="Times New Roman CE"/>
      <charset val="238"/>
    </font>
    <font>
      <sz val="10"/>
      <name val="Arial CE"/>
      <family val="2"/>
      <charset val="238"/>
    </font>
    <font>
      <sz val="7"/>
      <color rgb="FF000000"/>
      <name val="Tahoma"/>
      <family val="2"/>
      <charset val="238"/>
    </font>
  </fonts>
  <fills count="4">
    <fill>
      <patternFill patternType="none"/>
    </fill>
    <fill>
      <patternFill patternType="gray125"/>
    </fill>
    <fill>
      <patternFill patternType="solid">
        <fgColor theme="7" tint="0.79998168889431442"/>
        <bgColor indexed="64"/>
      </patternFill>
    </fill>
    <fill>
      <patternFill patternType="solid">
        <fgColor theme="3" tint="0.59999389629810485"/>
        <bgColor indexed="64"/>
      </patternFill>
    </fill>
  </fills>
  <borders count="35">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s>
  <cellStyleXfs count="44">
    <xf numFmtId="0" fontId="0" fillId="0" borderId="0"/>
    <xf numFmtId="0" fontId="1" fillId="0" borderId="0"/>
    <xf numFmtId="0" fontId="15" fillId="0" borderId="0"/>
    <xf numFmtId="0" fontId="13" fillId="0" borderId="0"/>
    <xf numFmtId="0" fontId="2" fillId="0" borderId="0"/>
    <xf numFmtId="0" fontId="16" fillId="0" borderId="0"/>
    <xf numFmtId="0" fontId="2" fillId="0" borderId="0"/>
    <xf numFmtId="0" fontId="18" fillId="0" borderId="0"/>
    <xf numFmtId="0" fontId="16" fillId="0" borderId="0"/>
    <xf numFmtId="0" fontId="17" fillId="0" borderId="0"/>
    <xf numFmtId="0" fontId="19" fillId="0" borderId="0"/>
    <xf numFmtId="0" fontId="2" fillId="0" borderId="0"/>
    <xf numFmtId="0" fontId="19" fillId="0" borderId="0"/>
    <xf numFmtId="0" fontId="14" fillId="0" borderId="0"/>
    <xf numFmtId="0" fontId="15" fillId="0" borderId="0"/>
    <xf numFmtId="0" fontId="13" fillId="0" borderId="0"/>
    <xf numFmtId="0" fontId="15" fillId="0" borderId="0"/>
    <xf numFmtId="0" fontId="15" fillId="0" borderId="0" applyFill="0" applyBorder="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16" fillId="0" borderId="0" applyFont="0" applyFill="0" applyBorder="0" applyAlignment="0" applyProtection="0"/>
    <xf numFmtId="164" fontId="2" fillId="0" borderId="0" applyFont="0" applyFill="0" applyBorder="0" applyAlignment="0" applyProtection="0"/>
    <xf numFmtId="166" fontId="16" fillId="0" borderId="0" applyFont="0" applyFill="0" applyBorder="0" applyAlignment="0" applyProtection="0"/>
    <xf numFmtId="165" fontId="2" fillId="0" borderId="0" applyFont="0" applyFill="0" applyBorder="0" applyAlignment="0" applyProtection="0"/>
    <xf numFmtId="0" fontId="15" fillId="0" borderId="0"/>
    <xf numFmtId="0" fontId="2" fillId="0" borderId="0"/>
    <xf numFmtId="0" fontId="2" fillId="0" borderId="0"/>
    <xf numFmtId="0" fontId="2" fillId="0" borderId="0"/>
    <xf numFmtId="0" fontId="2" fillId="0" borderId="0"/>
    <xf numFmtId="0" fontId="21" fillId="0" borderId="0"/>
    <xf numFmtId="49" fontId="2" fillId="0" borderId="0"/>
    <xf numFmtId="0" fontId="22" fillId="0" borderId="0"/>
    <xf numFmtId="0" fontId="2" fillId="0" borderId="0"/>
    <xf numFmtId="0" fontId="14" fillId="0" borderId="0"/>
    <xf numFmtId="0" fontId="23" fillId="0" borderId="0"/>
    <xf numFmtId="0" fontId="15" fillId="0" borderId="0"/>
    <xf numFmtId="0" fontId="15" fillId="0" borderId="0"/>
  </cellStyleXfs>
  <cellXfs count="125">
    <xf numFmtId="0" fontId="0" fillId="0" borderId="0" xfId="0"/>
    <xf numFmtId="0" fontId="4" fillId="0" borderId="0" xfId="0" applyFont="1" applyFill="1" applyAlignment="1">
      <alignment horizontal="center" vertical="center" wrapText="1"/>
    </xf>
    <xf numFmtId="0" fontId="4"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3" fillId="0" borderId="1"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8" fillId="0" borderId="0" xfId="0" applyFont="1" applyFill="1" applyAlignment="1">
      <alignment vertical="center" wrapText="1"/>
    </xf>
    <xf numFmtId="0" fontId="7" fillId="0" borderId="0" xfId="0" applyFont="1" applyFill="1" applyAlignment="1">
      <alignment vertical="center" wrapText="1"/>
    </xf>
    <xf numFmtId="0" fontId="7" fillId="0" borderId="0" xfId="0" applyFont="1" applyFill="1" applyAlignment="1">
      <alignment horizontal="center" vertical="center" wrapText="1"/>
    </xf>
    <xf numFmtId="0" fontId="10" fillId="0" borderId="0" xfId="0" quotePrefix="1" applyFont="1" applyFill="1" applyAlignment="1">
      <alignment horizontal="left" vertical="center" wrapText="1"/>
    </xf>
    <xf numFmtId="0" fontId="10" fillId="0" borderId="0" xfId="0" applyFont="1" applyFill="1" applyAlignment="1">
      <alignment vertical="center" wrapText="1"/>
    </xf>
    <xf numFmtId="0" fontId="9" fillId="0" borderId="0" xfId="0" applyFont="1" applyFill="1" applyAlignment="1">
      <alignment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1" fontId="8" fillId="0" borderId="8" xfId="0" applyNumberFormat="1" applyFont="1" applyFill="1" applyBorder="1" applyAlignment="1">
      <alignment horizontal="center" vertical="center" wrapText="1"/>
    </xf>
    <xf numFmtId="1" fontId="8" fillId="0" borderId="9" xfId="0" applyNumberFormat="1" applyFont="1" applyFill="1" applyBorder="1" applyAlignment="1">
      <alignment horizontal="center" vertical="center" wrapText="1"/>
    </xf>
    <xf numFmtId="1" fontId="8" fillId="0" borderId="10"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4" fontId="20" fillId="0" borderId="13" xfId="0" applyNumberFormat="1" applyFont="1" applyBorder="1" applyAlignment="1">
      <alignment horizontal="center" vertical="center" wrapText="1"/>
    </xf>
    <xf numFmtId="4" fontId="7" fillId="0" borderId="14" xfId="0" applyNumberFormat="1" applyFont="1" applyFill="1" applyBorder="1" applyAlignment="1">
      <alignment vertical="center" wrapText="1"/>
    </xf>
    <xf numFmtId="4" fontId="7" fillId="0" borderId="15" xfId="0" applyNumberFormat="1" applyFont="1" applyFill="1" applyBorder="1" applyAlignment="1">
      <alignment vertical="center" wrapText="1"/>
    </xf>
    <xf numFmtId="0" fontId="8" fillId="0" borderId="16" xfId="0" applyFont="1" applyFill="1" applyBorder="1" applyAlignment="1">
      <alignment horizontal="right" vertical="center" wrapText="1"/>
    </xf>
    <xf numFmtId="4" fontId="8" fillId="0" borderId="17" xfId="0" applyNumberFormat="1" applyFont="1" applyFill="1" applyBorder="1" applyAlignment="1">
      <alignment vertical="center" wrapText="1"/>
    </xf>
    <xf numFmtId="0" fontId="12" fillId="0" borderId="0" xfId="0" applyFont="1" applyAlignment="1">
      <alignment horizontal="center" vertical="center"/>
    </xf>
    <xf numFmtId="0" fontId="8" fillId="0" borderId="16" xfId="0" applyFont="1" applyFill="1" applyBorder="1" applyAlignment="1">
      <alignment vertical="center" wrapText="1"/>
    </xf>
    <xf numFmtId="0" fontId="10" fillId="0" borderId="1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6" fillId="0" borderId="0" xfId="0" applyFont="1" applyAlignment="1">
      <alignment horizontal="left" vertical="center"/>
    </xf>
    <xf numFmtId="0" fontId="11" fillId="0" borderId="0" xfId="0" applyFont="1"/>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7" xfId="0" applyFont="1" applyFill="1" applyBorder="1" applyAlignment="1">
      <alignment horizontal="center" vertical="center" wrapText="1"/>
    </xf>
    <xf numFmtId="1" fontId="9" fillId="0" borderId="8" xfId="0" applyNumberFormat="1"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0" xfId="0" applyFont="1" applyFill="1" applyBorder="1" applyAlignment="1">
      <alignment horizontal="center" vertical="center" wrapText="1"/>
    </xf>
    <xf numFmtId="1" fontId="8" fillId="0" borderId="21" xfId="0" applyNumberFormat="1" applyFont="1" applyFill="1" applyBorder="1" applyAlignment="1">
      <alignment horizontal="center" vertical="center" wrapText="1"/>
    </xf>
    <xf numFmtId="0" fontId="10" fillId="0" borderId="22" xfId="0" applyFont="1" applyFill="1" applyBorder="1" applyAlignment="1">
      <alignment horizontal="center" vertical="center" wrapText="1"/>
    </xf>
    <xf numFmtId="0" fontId="12" fillId="0" borderId="0" xfId="0" applyFont="1" applyFill="1" applyBorder="1" applyAlignment="1">
      <alignment vertical="center"/>
    </xf>
    <xf numFmtId="0" fontId="11" fillId="0" borderId="0" xfId="0" applyFont="1" applyFill="1" applyBorder="1" applyAlignment="1">
      <alignment vertical="center"/>
    </xf>
    <xf numFmtId="0" fontId="6" fillId="0" borderId="0" xfId="0" applyFont="1" applyAlignment="1">
      <alignment vertical="center" wrapText="1"/>
    </xf>
    <xf numFmtId="0" fontId="10" fillId="0" borderId="3" xfId="0" applyFont="1" applyFill="1" applyBorder="1" applyAlignment="1">
      <alignment horizontal="center" vertical="center" wrapText="1"/>
    </xf>
    <xf numFmtId="4" fontId="7" fillId="0" borderId="23" xfId="0" applyNumberFormat="1" applyFont="1" applyFill="1" applyBorder="1" applyAlignment="1">
      <alignment vertical="center" wrapText="1"/>
    </xf>
    <xf numFmtId="4" fontId="8" fillId="0" borderId="24" xfId="0" applyNumberFormat="1" applyFont="1" applyFill="1" applyBorder="1" applyAlignment="1">
      <alignment horizontal="right" vertical="center" wrapText="1"/>
    </xf>
    <xf numFmtId="0" fontId="10" fillId="0" borderId="16" xfId="0" applyFont="1" applyFill="1" applyBorder="1" applyAlignment="1">
      <alignment horizontal="center" vertical="center" wrapText="1"/>
    </xf>
    <xf numFmtId="4" fontId="7" fillId="0" borderId="24" xfId="0" applyNumberFormat="1" applyFont="1" applyFill="1" applyBorder="1" applyAlignment="1">
      <alignment vertical="center" wrapText="1"/>
    </xf>
    <xf numFmtId="4" fontId="9" fillId="0" borderId="34" xfId="0" applyNumberFormat="1" applyFont="1" applyFill="1" applyBorder="1" applyAlignment="1">
      <alignment vertical="center" wrapText="1"/>
    </xf>
    <xf numFmtId="0" fontId="11" fillId="0" borderId="18" xfId="0" applyFont="1" applyFill="1" applyBorder="1" applyAlignment="1">
      <alignment horizontal="left" vertical="center" wrapText="1"/>
    </xf>
    <xf numFmtId="0" fontId="3" fillId="0" borderId="2" xfId="0" applyFont="1" applyFill="1" applyBorder="1" applyAlignment="1">
      <alignment vertical="center" wrapText="1"/>
    </xf>
    <xf numFmtId="0" fontId="9" fillId="2" borderId="0" xfId="0" applyFont="1" applyFill="1" applyAlignment="1">
      <alignment horizontal="center" vertical="center" wrapText="1"/>
    </xf>
    <xf numFmtId="0" fontId="9" fillId="2" borderId="0" xfId="0" applyFont="1" applyFill="1" applyAlignment="1">
      <alignment horizontal="left" vertical="center" wrapText="1"/>
    </xf>
    <xf numFmtId="0" fontId="9" fillId="2" borderId="0" xfId="0" quotePrefix="1" applyFont="1" applyFill="1" applyAlignment="1">
      <alignment horizontal="left" vertical="center" wrapText="1"/>
    </xf>
    <xf numFmtId="0" fontId="10" fillId="2" borderId="0" xfId="0" quotePrefix="1" applyFont="1" applyFill="1" applyAlignment="1">
      <alignment horizontal="left" vertical="center" wrapText="1"/>
    </xf>
    <xf numFmtId="0" fontId="9"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9" fillId="2" borderId="0" xfId="0" applyFont="1" applyFill="1" applyAlignment="1">
      <alignment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vertical="center" wrapText="1"/>
    </xf>
    <xf numFmtId="0" fontId="4" fillId="0" borderId="0" xfId="0" applyFont="1" applyFill="1" applyBorder="1" applyAlignment="1">
      <alignment horizontal="right" vertical="center" wrapText="1"/>
    </xf>
    <xf numFmtId="0" fontId="10" fillId="0" borderId="0" xfId="0" applyFont="1" applyFill="1" applyBorder="1" applyAlignment="1">
      <alignment horizontal="left" vertical="center" wrapText="1"/>
    </xf>
    <xf numFmtId="0" fontId="24" fillId="0" borderId="0" xfId="0" applyFont="1" applyAlignment="1">
      <alignment vertical="center"/>
    </xf>
    <xf numFmtId="0" fontId="9" fillId="0" borderId="0" xfId="0" applyFont="1" applyFill="1" applyBorder="1" applyAlignment="1">
      <alignment horizontal="left" vertical="center" wrapText="1"/>
    </xf>
    <xf numFmtId="0" fontId="12" fillId="0" borderId="18" xfId="42" applyFont="1" applyFill="1" applyBorder="1" applyAlignment="1">
      <alignment horizontal="left" vertical="center" wrapText="1"/>
    </xf>
    <xf numFmtId="0" fontId="11" fillId="0" borderId="18" xfId="0" applyFont="1" applyBorder="1" applyAlignment="1">
      <alignment horizontal="justify" vertical="center"/>
    </xf>
    <xf numFmtId="0" fontId="11" fillId="0" borderId="18" xfId="0" applyFont="1" applyBorder="1" applyAlignment="1">
      <alignment horizontal="justify" vertical="center" wrapText="1"/>
    </xf>
    <xf numFmtId="0" fontId="11" fillId="0" borderId="18" xfId="42" applyFont="1" applyFill="1" applyBorder="1" applyAlignment="1">
      <alignment horizontal="right" vertical="center" wrapText="1"/>
    </xf>
    <xf numFmtId="0" fontId="20" fillId="0" borderId="18" xfId="0" applyFont="1" applyBorder="1" applyAlignment="1">
      <alignment horizontal="left" vertical="center" wrapText="1"/>
    </xf>
    <xf numFmtId="0" fontId="11" fillId="0" borderId="18" xfId="43" applyFont="1" applyFill="1" applyBorder="1" applyAlignment="1">
      <alignment horizontal="right" vertical="center" wrapText="1"/>
    </xf>
    <xf numFmtId="0" fontId="10" fillId="0" borderId="0"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vertical="center" wrapText="1"/>
    </xf>
    <xf numFmtId="0" fontId="4" fillId="3"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1" fillId="0" borderId="0" xfId="0" applyFont="1" applyAlignment="1">
      <alignment horizontal="left" vertical="center" wrapText="1"/>
    </xf>
    <xf numFmtId="0" fontId="9" fillId="0" borderId="4" xfId="0" applyFont="1" applyFill="1" applyBorder="1" applyAlignment="1">
      <alignment horizontal="right" vertical="center" wrapText="1"/>
    </xf>
    <xf numFmtId="0" fontId="9" fillId="0" borderId="33" xfId="0" applyFont="1" applyFill="1" applyBorder="1" applyAlignment="1">
      <alignment horizontal="right" vertical="center" wrapText="1"/>
    </xf>
    <xf numFmtId="0" fontId="9" fillId="0" borderId="6" xfId="0" applyFont="1" applyFill="1" applyBorder="1" applyAlignment="1">
      <alignment horizontal="right" vertical="center" wrapText="1"/>
    </xf>
    <xf numFmtId="4" fontId="9" fillId="0" borderId="33" xfId="0" applyNumberFormat="1"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0" fontId="12" fillId="3" borderId="0" xfId="0" applyFont="1" applyFill="1" applyAlignment="1">
      <alignment horizontal="center" vertical="center"/>
    </xf>
    <xf numFmtId="0" fontId="10" fillId="0" borderId="4" xfId="0" applyFont="1" applyFill="1" applyBorder="1" applyAlignment="1">
      <alignment vertical="center" wrapText="1"/>
    </xf>
    <xf numFmtId="0" fontId="10" fillId="0" borderId="33" xfId="0" applyFont="1" applyFill="1" applyBorder="1" applyAlignment="1">
      <alignment vertical="center" wrapText="1"/>
    </xf>
    <xf numFmtId="0" fontId="10" fillId="0" borderId="6" xfId="0" applyFont="1" applyFill="1" applyBorder="1" applyAlignment="1">
      <alignment vertical="center" wrapText="1"/>
    </xf>
    <xf numFmtId="0" fontId="12" fillId="0" borderId="26" xfId="0" applyFont="1" applyFill="1" applyBorder="1" applyAlignment="1">
      <alignment horizontal="right" vertical="center" wrapText="1"/>
    </xf>
    <xf numFmtId="0" fontId="12" fillId="0" borderId="27" xfId="0" applyFont="1" applyFill="1" applyBorder="1" applyAlignment="1">
      <alignment horizontal="right" vertical="center" wrapText="1"/>
    </xf>
    <xf numFmtId="0" fontId="12" fillId="0" borderId="17" xfId="0" applyFont="1" applyFill="1" applyBorder="1" applyAlignment="1">
      <alignment horizontal="right" vertical="center" wrapText="1"/>
    </xf>
    <xf numFmtId="0" fontId="8" fillId="0" borderId="27" xfId="0" applyFont="1" applyFill="1" applyBorder="1" applyAlignment="1">
      <alignment horizontal="right" vertical="center" wrapText="1"/>
    </xf>
    <xf numFmtId="0" fontId="8" fillId="0" borderId="17" xfId="0" applyFont="1" applyFill="1" applyBorder="1" applyAlignment="1">
      <alignment horizontal="right" vertical="center" wrapText="1"/>
    </xf>
    <xf numFmtId="0" fontId="11" fillId="0" borderId="0" xfId="0" applyFont="1" applyAlignment="1">
      <alignment horizontal="left" vertical="center"/>
    </xf>
    <xf numFmtId="0" fontId="11" fillId="0" borderId="1" xfId="0" applyFont="1" applyBorder="1" applyAlignment="1">
      <alignment horizontal="center" vertical="center"/>
    </xf>
    <xf numFmtId="0" fontId="10" fillId="0" borderId="25" xfId="0" applyFont="1" applyFill="1" applyBorder="1" applyAlignment="1">
      <alignment horizontal="right" vertical="center" wrapText="1"/>
    </xf>
    <xf numFmtId="0" fontId="10" fillId="0" borderId="1" xfId="0" applyFont="1" applyFill="1" applyBorder="1" applyAlignment="1">
      <alignment horizontal="right" vertical="center" wrapText="1"/>
    </xf>
    <xf numFmtId="0" fontId="10" fillId="0" borderId="15" xfId="0" applyFont="1" applyFill="1" applyBorder="1" applyAlignment="1">
      <alignment horizontal="right" vertical="center" wrapText="1"/>
    </xf>
    <xf numFmtId="4" fontId="10" fillId="0" borderId="1" xfId="0" applyNumberFormat="1" applyFont="1" applyFill="1" applyBorder="1" applyAlignment="1">
      <alignment horizontal="center" vertical="center" wrapText="1"/>
    </xf>
    <xf numFmtId="4" fontId="10" fillId="0" borderId="15" xfId="0" applyNumberFormat="1" applyFont="1" applyFill="1" applyBorder="1" applyAlignment="1">
      <alignment horizontal="center" vertical="center" wrapText="1"/>
    </xf>
    <xf numFmtId="4" fontId="9" fillId="0" borderId="32" xfId="0" applyNumberFormat="1" applyFont="1" applyFill="1" applyBorder="1" applyAlignment="1">
      <alignment horizontal="center" vertical="center" wrapText="1"/>
    </xf>
    <xf numFmtId="4" fontId="9" fillId="0" borderId="11" xfId="0" applyNumberFormat="1" applyFont="1" applyFill="1" applyBorder="1" applyAlignment="1">
      <alignment horizontal="center" vertical="center" wrapText="1"/>
    </xf>
    <xf numFmtId="0" fontId="9" fillId="0" borderId="31" xfId="0" applyFont="1" applyFill="1" applyBorder="1" applyAlignment="1">
      <alignment horizontal="right" vertical="center" wrapText="1"/>
    </xf>
    <xf numFmtId="0" fontId="9" fillId="0" borderId="32" xfId="0" applyFont="1" applyFill="1" applyBorder="1" applyAlignment="1">
      <alignment horizontal="right" vertical="center" wrapText="1"/>
    </xf>
    <xf numFmtId="0" fontId="9" fillId="0" borderId="11" xfId="0" applyFont="1" applyFill="1" applyBorder="1" applyAlignment="1">
      <alignment horizontal="right" vertical="center" wrapText="1"/>
    </xf>
    <xf numFmtId="0" fontId="3" fillId="0" borderId="0" xfId="0" applyFont="1" applyFill="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vertical="center" wrapText="1"/>
    </xf>
    <xf numFmtId="4" fontId="10" fillId="0" borderId="33" xfId="0" applyNumberFormat="1" applyFont="1" applyFill="1" applyBorder="1" applyAlignment="1">
      <alignment horizontal="center" vertical="center" wrapText="1"/>
    </xf>
    <xf numFmtId="4" fontId="10" fillId="0" borderId="6" xfId="0" applyNumberFormat="1" applyFont="1" applyFill="1" applyBorder="1" applyAlignment="1">
      <alignment horizontal="center" vertical="center" wrapText="1"/>
    </xf>
    <xf numFmtId="0" fontId="8" fillId="0" borderId="26"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9" fillId="3" borderId="0" xfId="0" applyFont="1" applyFill="1" applyAlignment="1">
      <alignment horizontal="center" vertical="center" wrapText="1"/>
    </xf>
    <xf numFmtId="0" fontId="10" fillId="0" borderId="28"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29" xfId="0" applyFont="1" applyFill="1" applyBorder="1" applyAlignment="1">
      <alignment horizontal="left" vertical="center" wrapText="1"/>
    </xf>
    <xf numFmtId="4" fontId="10" fillId="0" borderId="30" xfId="0" applyNumberFormat="1" applyFont="1" applyFill="1" applyBorder="1" applyAlignment="1">
      <alignment horizontal="center" vertical="center" wrapText="1"/>
    </xf>
    <xf numFmtId="4" fontId="10" fillId="0" borderId="29" xfId="0" applyNumberFormat="1" applyFont="1" applyFill="1" applyBorder="1" applyAlignment="1">
      <alignment horizontal="center" vertical="center" wrapText="1"/>
    </xf>
  </cellXfs>
  <cellStyles count="44">
    <cellStyle name="Excel Built-in Normal" xfId="40"/>
    <cellStyle name="naslov2" xfId="1"/>
    <cellStyle name="Navadno" xfId="0" builtinId="0"/>
    <cellStyle name="Navadno 11" xfId="2"/>
    <cellStyle name="Navadno 17" xfId="34"/>
    <cellStyle name="Navadno 2" xfId="3"/>
    <cellStyle name="Navadno 2 2" xfId="4"/>
    <cellStyle name="Navadno 2 2 2" xfId="5"/>
    <cellStyle name="Navadno 2 2 2 2" xfId="41"/>
    <cellStyle name="Navadno 2 22" xfId="39"/>
    <cellStyle name="Navadno 2 3" xfId="6"/>
    <cellStyle name="Navadno 2 48" xfId="7"/>
    <cellStyle name="Navadno 2 5" xfId="8"/>
    <cellStyle name="Navadno 2 6" xfId="9"/>
    <cellStyle name="Navadno 21" xfId="33"/>
    <cellStyle name="Navadno 24" xfId="32"/>
    <cellStyle name="Navadno 25" xfId="35"/>
    <cellStyle name="Navadno 3" xfId="10"/>
    <cellStyle name="Navadno 3 2" xfId="11"/>
    <cellStyle name="Navadno 3 2 2" xfId="12"/>
    <cellStyle name="Navadno 4" xfId="36"/>
    <cellStyle name="Navadno 5_POPIS GO del - PRIZIDEK 12.11.2012" xfId="13"/>
    <cellStyle name="Navadno 6 2" xfId="31"/>
    <cellStyle name="Navadno 9" xfId="14"/>
    <cellStyle name="Navadno_PREDRAČUN" xfId="43"/>
    <cellStyle name="Navadno_Var1" xfId="42"/>
    <cellStyle name="Normal 2" xfId="15"/>
    <cellStyle name="Normal 3" xfId="16"/>
    <cellStyle name="Normal 3 2" xfId="38"/>
    <cellStyle name="Normal 6" xfId="37"/>
    <cellStyle name="Normal_1.3.2" xfId="17"/>
    <cellStyle name="Vejica 2" xfId="18"/>
    <cellStyle name="Vejica 2 2" xfId="19"/>
    <cellStyle name="Vejica 2 2 2" xfId="20"/>
    <cellStyle name="Vejica 2 2 3" xfId="21"/>
    <cellStyle name="Vejica 2 2 3 2" xfId="22"/>
    <cellStyle name="Vejica 2 3" xfId="23"/>
    <cellStyle name="Vejica 2 3 2" xfId="24"/>
    <cellStyle name="Vejica 2 4" xfId="25"/>
    <cellStyle name="Vejica 2 4 2" xfId="26"/>
    <cellStyle name="Vejica 3" xfId="27"/>
    <cellStyle name="Vejica 3 3" xfId="28"/>
    <cellStyle name="Vejica 3 4" xfId="29"/>
    <cellStyle name="Vejica 4 4" xfId="30"/>
  </cellStyles>
  <dxfs count="0"/>
  <tableStyles count="0" defaultTableStyle="TableStyleMedium9" defaultPivotStyle="PivotStyleLight16"/>
  <colors>
    <mruColors>
      <color rgb="FFE5B8B7"/>
      <color rgb="FF8EC26A"/>
      <color rgb="FFE5C2B7"/>
      <color rgb="FF9DBC58"/>
      <color rgb="FFA7C3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3190875</xdr:colOff>
          <xdr:row>0</xdr:row>
          <xdr:rowOff>0</xdr:rowOff>
        </xdr:from>
        <xdr:to>
          <xdr:col>5</xdr:col>
          <xdr:colOff>981075</xdr:colOff>
          <xdr:row>0</xdr:row>
          <xdr:rowOff>0</xdr:rowOff>
        </xdr:to>
        <xdr:sp macro="" textlink="">
          <xdr:nvSpPr>
            <xdr:cNvPr id="20666" name="Object 1210" hidden="1">
              <a:extLst>
                <a:ext uri="{63B3BB69-23CF-44E3-9099-C40C66FF867C}">
                  <a14:compatExt spid="_x0000_s20666"/>
                </a:ext>
                <a:ext uri="{FF2B5EF4-FFF2-40B4-BE49-F238E27FC236}">
                  <a16:creationId xmlns:a16="http://schemas.microsoft.com/office/drawing/2014/main" id="{00000000-0008-0000-0000-0000B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96"/>
  <sheetViews>
    <sheetView tabSelected="1" zoomScale="120" zoomScaleNormal="120" workbookViewId="0">
      <selection activeCell="E92" sqref="E92"/>
    </sheetView>
  </sheetViews>
  <sheetFormatPr defaultRowHeight="9"/>
  <cols>
    <col min="1" max="1" width="6.140625" style="9" customWidth="1"/>
    <col min="2" max="2" width="50" style="10" customWidth="1"/>
    <col min="3" max="3" width="9.42578125" style="10" customWidth="1"/>
    <col min="4" max="4" width="7.140625" style="10" customWidth="1"/>
    <col min="5" max="5" width="14.140625" style="10" customWidth="1"/>
    <col min="6" max="6" width="16.28515625" style="10" customWidth="1"/>
    <col min="7" max="16384" width="9.140625" style="10"/>
  </cols>
  <sheetData>
    <row r="1" spans="1:6" s="11" customFormat="1" ht="15.95" customHeight="1">
      <c r="A1" s="111" t="s">
        <v>7</v>
      </c>
      <c r="B1" s="111"/>
      <c r="C1" s="1"/>
      <c r="D1" s="1"/>
      <c r="E1" s="2"/>
      <c r="F1" s="2"/>
    </row>
    <row r="2" spans="1:6" s="12" customFormat="1" ht="15.95" customHeight="1">
      <c r="A2" s="112" t="s">
        <v>8</v>
      </c>
      <c r="B2" s="112"/>
      <c r="C2" s="112" t="s">
        <v>9</v>
      </c>
      <c r="D2" s="112"/>
      <c r="E2" s="112"/>
      <c r="F2" s="112"/>
    </row>
    <row r="3" spans="1:6" s="12" customFormat="1" ht="15.95" customHeight="1">
      <c r="A3" s="80" t="s">
        <v>10</v>
      </c>
      <c r="B3" s="80"/>
      <c r="C3" s="80" t="s">
        <v>12</v>
      </c>
      <c r="D3" s="80"/>
      <c r="E3" s="80"/>
      <c r="F3" s="80"/>
    </row>
    <row r="4" spans="1:6" s="12" customFormat="1" ht="9.75" customHeight="1">
      <c r="A4" s="4"/>
      <c r="B4" s="3"/>
      <c r="C4" s="3"/>
      <c r="D4" s="3"/>
      <c r="E4" s="3"/>
      <c r="F4" s="3"/>
    </row>
    <row r="5" spans="1:6" s="11" customFormat="1" ht="15.95" customHeight="1">
      <c r="A5" s="111" t="s">
        <v>11</v>
      </c>
      <c r="B5" s="111"/>
      <c r="C5" s="1"/>
      <c r="D5" s="1"/>
      <c r="E5" s="1"/>
      <c r="F5" s="2"/>
    </row>
    <row r="6" spans="1:6" s="12" customFormat="1" ht="15.95" customHeight="1">
      <c r="A6" s="112" t="s">
        <v>26</v>
      </c>
      <c r="B6" s="112"/>
      <c r="C6" s="5" t="s">
        <v>9</v>
      </c>
      <c r="D6" s="113" t="s">
        <v>27</v>
      </c>
      <c r="E6" s="113"/>
      <c r="F6" s="113"/>
    </row>
    <row r="7" spans="1:6" s="3" customFormat="1" ht="15.95" customHeight="1">
      <c r="A7" s="80" t="s">
        <v>28</v>
      </c>
      <c r="B7" s="80"/>
      <c r="C7" s="59" t="s">
        <v>12</v>
      </c>
      <c r="D7" s="81" t="s">
        <v>29</v>
      </c>
      <c r="E7" s="81"/>
      <c r="F7" s="81"/>
    </row>
    <row r="8" spans="1:6" s="3" customFormat="1" ht="12" customHeight="1">
      <c r="A8" s="6"/>
      <c r="B8" s="6"/>
      <c r="C8" s="7"/>
      <c r="D8" s="7"/>
      <c r="E8" s="7"/>
      <c r="F8" s="7"/>
    </row>
    <row r="9" spans="1:6" s="12" customFormat="1" ht="18" customHeight="1">
      <c r="A9" s="83" t="s">
        <v>30</v>
      </c>
      <c r="B9" s="83"/>
      <c r="C9" s="83"/>
      <c r="D9" s="83"/>
      <c r="E9" s="83"/>
      <c r="F9" s="83"/>
    </row>
    <row r="10" spans="1:6" s="12" customFormat="1" ht="12" customHeight="1">
      <c r="A10" s="6"/>
      <c r="B10" s="6"/>
      <c r="C10" s="7"/>
      <c r="D10" s="7"/>
      <c r="E10" s="7"/>
      <c r="F10" s="7"/>
    </row>
    <row r="11" spans="1:6" s="12" customFormat="1" ht="15.95" customHeight="1">
      <c r="A11" s="82" t="s">
        <v>24</v>
      </c>
      <c r="B11" s="82"/>
      <c r="C11" s="82"/>
      <c r="D11" s="82"/>
      <c r="E11" s="82"/>
      <c r="F11" s="82"/>
    </row>
    <row r="12" spans="1:6" s="12" customFormat="1" ht="12" customHeight="1">
      <c r="A12" s="8"/>
      <c r="B12" s="8"/>
      <c r="C12" s="8"/>
      <c r="D12" s="8"/>
      <c r="E12" s="8"/>
      <c r="F12" s="8"/>
    </row>
    <row r="13" spans="1:6" s="12" customFormat="1" ht="18" customHeight="1">
      <c r="A13" s="8"/>
      <c r="B13" s="68" t="s">
        <v>31</v>
      </c>
      <c r="C13" s="68"/>
      <c r="D13" s="68"/>
      <c r="E13" s="68"/>
      <c r="F13" s="8"/>
    </row>
    <row r="14" spans="1:6" s="12" customFormat="1" ht="18" customHeight="1">
      <c r="A14" s="8"/>
      <c r="B14" s="67" t="s">
        <v>32</v>
      </c>
      <c r="C14" s="67"/>
      <c r="D14" s="67"/>
      <c r="E14" s="67"/>
      <c r="F14" s="8"/>
    </row>
    <row r="15" spans="1:6" s="12" customFormat="1" ht="18" customHeight="1">
      <c r="A15" s="8"/>
      <c r="B15" s="67" t="s">
        <v>33</v>
      </c>
      <c r="C15" s="67"/>
      <c r="D15" s="67"/>
      <c r="E15" s="67"/>
      <c r="F15" s="8"/>
    </row>
    <row r="16" spans="1:6" s="12" customFormat="1" ht="18" customHeight="1">
      <c r="A16" s="8"/>
      <c r="B16" s="67" t="s">
        <v>34</v>
      </c>
      <c r="C16" s="67"/>
      <c r="D16" s="67"/>
      <c r="E16" s="67"/>
      <c r="F16" s="8"/>
    </row>
    <row r="17" spans="1:6" s="12" customFormat="1" ht="18" customHeight="1">
      <c r="A17" s="8"/>
      <c r="B17" s="67" t="s">
        <v>35</v>
      </c>
      <c r="C17" s="67"/>
      <c r="D17" s="67"/>
      <c r="E17" s="67"/>
      <c r="F17" s="8"/>
    </row>
    <row r="18" spans="1:6" s="12" customFormat="1" ht="12" customHeight="1">
      <c r="A18" s="8"/>
      <c r="B18" s="67"/>
      <c r="C18" s="67"/>
      <c r="D18" s="67"/>
      <c r="E18" s="67"/>
      <c r="F18" s="8"/>
    </row>
    <row r="19" spans="1:6" s="12" customFormat="1" ht="12" customHeight="1">
      <c r="A19" s="8"/>
      <c r="B19" s="67" t="s">
        <v>36</v>
      </c>
      <c r="C19" s="67"/>
      <c r="D19" s="67"/>
      <c r="E19" s="67"/>
      <c r="F19" s="8"/>
    </row>
    <row r="20" spans="1:6" s="12" customFormat="1" ht="12" customHeight="1">
      <c r="A20" s="8"/>
      <c r="B20" s="67"/>
      <c r="C20" s="67"/>
      <c r="D20" s="67"/>
      <c r="E20" s="67"/>
      <c r="F20" s="8"/>
    </row>
    <row r="21" spans="1:6" s="12" customFormat="1" ht="30.75" customHeight="1">
      <c r="A21" s="69" t="s">
        <v>42</v>
      </c>
      <c r="B21" s="84" t="s">
        <v>40</v>
      </c>
      <c r="C21" s="84"/>
      <c r="D21" s="84"/>
      <c r="E21" s="67"/>
      <c r="F21" s="8"/>
    </row>
    <row r="22" spans="1:6" s="12" customFormat="1" ht="12" customHeight="1">
      <c r="A22" s="69" t="s">
        <v>42</v>
      </c>
      <c r="B22" s="84" t="s">
        <v>37</v>
      </c>
      <c r="C22" s="84"/>
      <c r="D22" s="84"/>
      <c r="E22" s="67"/>
      <c r="F22" s="8"/>
    </row>
    <row r="23" spans="1:6" s="12" customFormat="1" ht="30" customHeight="1">
      <c r="A23" s="69"/>
      <c r="B23" s="84" t="s">
        <v>41</v>
      </c>
      <c r="C23" s="84"/>
      <c r="D23" s="84"/>
      <c r="E23" s="67"/>
      <c r="F23" s="8"/>
    </row>
    <row r="24" spans="1:6" s="12" customFormat="1" ht="16.5" customHeight="1">
      <c r="A24" s="69"/>
      <c r="B24" s="84" t="s">
        <v>38</v>
      </c>
      <c r="C24" s="84"/>
      <c r="D24" s="84"/>
      <c r="E24" s="67"/>
      <c r="F24" s="8"/>
    </row>
    <row r="25" spans="1:6" s="12" customFormat="1" ht="16.5" customHeight="1">
      <c r="A25" s="69"/>
      <c r="B25" s="84" t="s">
        <v>39</v>
      </c>
      <c r="C25" s="84"/>
      <c r="D25" s="84"/>
      <c r="E25" s="67"/>
      <c r="F25" s="8"/>
    </row>
    <row r="26" spans="1:6" s="12" customFormat="1" ht="12" customHeight="1">
      <c r="A26" s="8"/>
      <c r="B26" s="67"/>
      <c r="C26" s="67"/>
      <c r="D26" s="67"/>
      <c r="E26" s="67"/>
      <c r="F26" s="8"/>
    </row>
    <row r="27" spans="1:6" s="12" customFormat="1" ht="15.75" customHeight="1">
      <c r="A27" s="8"/>
      <c r="B27" s="71" t="s">
        <v>43</v>
      </c>
      <c r="C27" s="70"/>
      <c r="D27" s="70"/>
      <c r="E27" s="67"/>
      <c r="F27" s="8"/>
    </row>
    <row r="28" spans="1:6" s="12" customFormat="1" ht="15.75" customHeight="1">
      <c r="A28" s="8"/>
      <c r="B28" s="70"/>
      <c r="C28" s="70"/>
      <c r="D28" s="70"/>
      <c r="E28" s="67"/>
      <c r="F28" s="8"/>
    </row>
    <row r="29" spans="1:6" s="12" customFormat="1" ht="15.75" customHeight="1">
      <c r="A29" s="8"/>
      <c r="B29" s="72" t="s">
        <v>44</v>
      </c>
      <c r="C29" s="70"/>
      <c r="D29" s="70"/>
      <c r="E29" s="67"/>
      <c r="F29" s="8"/>
    </row>
    <row r="30" spans="1:6" s="12" customFormat="1" ht="15.75" customHeight="1">
      <c r="A30" s="69" t="s">
        <v>42</v>
      </c>
      <c r="B30" s="70" t="s">
        <v>45</v>
      </c>
      <c r="C30" s="70"/>
      <c r="D30" s="70"/>
      <c r="E30" s="67"/>
      <c r="F30" s="8"/>
    </row>
    <row r="31" spans="1:6" s="12" customFormat="1" ht="15.75" customHeight="1">
      <c r="A31" s="69" t="s">
        <v>42</v>
      </c>
      <c r="B31" s="70" t="s">
        <v>46</v>
      </c>
      <c r="C31" s="70"/>
      <c r="D31" s="70"/>
      <c r="E31" s="67"/>
      <c r="F31" s="8"/>
    </row>
    <row r="32" spans="1:6" s="12" customFormat="1" ht="15.75" customHeight="1">
      <c r="A32" s="69" t="s">
        <v>42</v>
      </c>
      <c r="B32" s="70" t="s">
        <v>47</v>
      </c>
      <c r="C32" s="70"/>
      <c r="D32" s="70"/>
      <c r="E32" s="67"/>
      <c r="F32" s="8"/>
    </row>
    <row r="33" spans="1:6" s="12" customFormat="1" ht="15.75" customHeight="1">
      <c r="A33" s="69" t="s">
        <v>42</v>
      </c>
      <c r="B33" s="70" t="s">
        <v>48</v>
      </c>
      <c r="C33" s="70"/>
      <c r="D33" s="70"/>
      <c r="E33" s="67"/>
      <c r="F33" s="8"/>
    </row>
    <row r="34" spans="1:6" s="12" customFormat="1" ht="15.75" customHeight="1">
      <c r="A34" s="69" t="s">
        <v>42</v>
      </c>
      <c r="B34" s="70" t="s">
        <v>49</v>
      </c>
      <c r="C34" s="70"/>
      <c r="D34" s="70"/>
      <c r="E34" s="67"/>
      <c r="F34" s="8"/>
    </row>
    <row r="35" spans="1:6" s="12" customFormat="1" ht="15.75" customHeight="1">
      <c r="A35" s="69" t="s">
        <v>42</v>
      </c>
      <c r="B35" s="70" t="s">
        <v>50</v>
      </c>
      <c r="C35" s="70"/>
      <c r="D35" s="70"/>
      <c r="E35" s="67"/>
      <c r="F35" s="8"/>
    </row>
    <row r="36" spans="1:6" s="12" customFormat="1" ht="15.75" customHeight="1">
      <c r="A36" s="69" t="s">
        <v>42</v>
      </c>
      <c r="B36" s="70" t="s">
        <v>51</v>
      </c>
      <c r="C36" s="70"/>
      <c r="D36" s="70"/>
      <c r="E36" s="67"/>
      <c r="F36" s="8"/>
    </row>
    <row r="37" spans="1:6" s="12" customFormat="1" ht="15.75" customHeight="1">
      <c r="A37" s="69" t="s">
        <v>42</v>
      </c>
      <c r="B37" s="70" t="s">
        <v>52</v>
      </c>
      <c r="C37" s="70"/>
      <c r="D37" s="70"/>
      <c r="E37" s="67"/>
      <c r="F37" s="8"/>
    </row>
    <row r="38" spans="1:6" s="12" customFormat="1" ht="15.75" customHeight="1">
      <c r="A38" s="69" t="s">
        <v>42</v>
      </c>
      <c r="B38" s="79" t="s">
        <v>53</v>
      </c>
      <c r="C38" s="79"/>
      <c r="D38" s="79"/>
      <c r="E38" s="67"/>
      <c r="F38" s="8"/>
    </row>
    <row r="39" spans="1:6" s="12" customFormat="1" ht="15.75" customHeight="1">
      <c r="A39" s="69" t="s">
        <v>42</v>
      </c>
      <c r="B39" s="70" t="s">
        <v>54</v>
      </c>
      <c r="C39" s="70"/>
      <c r="D39" s="70"/>
      <c r="E39" s="67"/>
      <c r="F39" s="8"/>
    </row>
    <row r="40" spans="1:6" s="12" customFormat="1" ht="15.75" customHeight="1">
      <c r="A40" s="69" t="s">
        <v>42</v>
      </c>
      <c r="B40" s="70" t="s">
        <v>55</v>
      </c>
      <c r="C40" s="70"/>
      <c r="D40" s="70"/>
      <c r="E40" s="67"/>
      <c r="F40" s="8"/>
    </row>
    <row r="41" spans="1:6" s="12" customFormat="1" ht="15.75" customHeight="1">
      <c r="A41" s="69" t="s">
        <v>42</v>
      </c>
      <c r="B41" s="70" t="s">
        <v>56</v>
      </c>
      <c r="C41" s="70"/>
      <c r="D41" s="70"/>
      <c r="E41" s="67"/>
      <c r="F41" s="8"/>
    </row>
    <row r="42" spans="1:6" s="12" customFormat="1" ht="27" customHeight="1">
      <c r="A42" s="69" t="s">
        <v>42</v>
      </c>
      <c r="B42" s="79" t="s">
        <v>57</v>
      </c>
      <c r="C42" s="79"/>
      <c r="D42" s="79"/>
      <c r="E42" s="67"/>
      <c r="F42" s="8"/>
    </row>
    <row r="43" spans="1:6" s="12" customFormat="1" ht="15.75" customHeight="1">
      <c r="A43" s="69" t="s">
        <v>42</v>
      </c>
      <c r="B43" s="70" t="s">
        <v>58</v>
      </c>
      <c r="C43" s="70"/>
      <c r="D43" s="70"/>
      <c r="E43" s="67"/>
      <c r="F43" s="8"/>
    </row>
    <row r="44" spans="1:6" s="12" customFormat="1" ht="15.75" customHeight="1">
      <c r="A44" s="69" t="s">
        <v>42</v>
      </c>
      <c r="B44" s="79" t="s">
        <v>59</v>
      </c>
      <c r="C44" s="79"/>
      <c r="D44" s="79"/>
      <c r="E44" s="67"/>
      <c r="F44" s="8"/>
    </row>
    <row r="45" spans="1:6" s="12" customFormat="1" ht="15.75" customHeight="1">
      <c r="A45" s="69" t="s">
        <v>42</v>
      </c>
      <c r="B45" s="70" t="s">
        <v>60</v>
      </c>
      <c r="C45" s="70"/>
      <c r="D45" s="70"/>
      <c r="E45" s="67"/>
      <c r="F45" s="8"/>
    </row>
    <row r="46" spans="1:6" s="12" customFormat="1" ht="15.75" customHeight="1">
      <c r="A46" s="69" t="s">
        <v>42</v>
      </c>
      <c r="B46" s="70" t="s">
        <v>61</v>
      </c>
      <c r="C46" s="70"/>
      <c r="D46" s="70"/>
      <c r="E46" s="67"/>
      <c r="F46" s="8"/>
    </row>
    <row r="47" spans="1:6" s="12" customFormat="1" ht="15.75" customHeight="1">
      <c r="A47" s="69" t="s">
        <v>42</v>
      </c>
      <c r="B47" s="79" t="s">
        <v>62</v>
      </c>
      <c r="C47" s="79"/>
      <c r="D47" s="79"/>
      <c r="E47" s="67"/>
      <c r="F47" s="8"/>
    </row>
    <row r="48" spans="1:6" s="12" customFormat="1" ht="38.25" customHeight="1">
      <c r="A48" s="69" t="s">
        <v>42</v>
      </c>
      <c r="B48" s="79" t="s">
        <v>63</v>
      </c>
      <c r="C48" s="79"/>
      <c r="D48" s="79"/>
      <c r="E48" s="67"/>
      <c r="F48" s="8"/>
    </row>
    <row r="49" spans="1:6" s="12" customFormat="1" ht="15.75" customHeight="1">
      <c r="A49" s="69" t="s">
        <v>42</v>
      </c>
      <c r="B49" s="70" t="s">
        <v>64</v>
      </c>
      <c r="C49" s="70"/>
      <c r="D49" s="70"/>
      <c r="E49" s="67"/>
      <c r="F49" s="8"/>
    </row>
    <row r="50" spans="1:6" s="12" customFormat="1" ht="13.5" customHeight="1">
      <c r="A50" s="8"/>
      <c r="B50" s="70"/>
      <c r="C50" s="70"/>
      <c r="D50" s="70"/>
      <c r="E50" s="67"/>
      <c r="F50" s="8"/>
    </row>
    <row r="51" spans="1:6" s="12" customFormat="1" ht="13.5" customHeight="1">
      <c r="A51" s="8"/>
      <c r="B51" s="72" t="s">
        <v>65</v>
      </c>
      <c r="C51" s="70"/>
      <c r="D51" s="70"/>
      <c r="E51" s="67"/>
      <c r="F51" s="8"/>
    </row>
    <row r="52" spans="1:6" s="12" customFormat="1" ht="7.5" customHeight="1">
      <c r="A52" s="8"/>
      <c r="B52" s="70"/>
      <c r="C52" s="70"/>
      <c r="D52" s="70"/>
      <c r="E52" s="67"/>
      <c r="F52" s="8"/>
    </row>
    <row r="53" spans="1:6" s="15" customFormat="1" ht="14.25" customHeight="1">
      <c r="A53" s="60" t="s">
        <v>66</v>
      </c>
      <c r="B53" s="61" t="s">
        <v>67</v>
      </c>
      <c r="C53" s="62"/>
      <c r="D53" s="62"/>
      <c r="E53" s="63"/>
      <c r="F53" s="63"/>
    </row>
    <row r="54" spans="1:6" s="15" customFormat="1" ht="9" customHeight="1" thickBot="1">
      <c r="A54" s="18"/>
      <c r="B54" s="19"/>
      <c r="C54" s="17"/>
      <c r="D54" s="17"/>
      <c r="E54" s="14"/>
      <c r="F54" s="14"/>
    </row>
    <row r="55" spans="1:6" s="13" customFormat="1" ht="24" customHeight="1">
      <c r="A55" s="41" t="s">
        <v>0</v>
      </c>
      <c r="B55" s="42" t="s">
        <v>1</v>
      </c>
      <c r="C55" s="22" t="s">
        <v>2</v>
      </c>
      <c r="D55" s="46" t="s">
        <v>3</v>
      </c>
      <c r="E55" s="45" t="s">
        <v>5</v>
      </c>
      <c r="F55" s="23" t="s">
        <v>6</v>
      </c>
    </row>
    <row r="56" spans="1:6" s="13" customFormat="1" ht="15" customHeight="1" thickBot="1">
      <c r="A56" s="43" t="s">
        <v>4</v>
      </c>
      <c r="B56" s="44">
        <v>1</v>
      </c>
      <c r="C56" s="26">
        <v>2</v>
      </c>
      <c r="D56" s="47">
        <v>3</v>
      </c>
      <c r="E56" s="27">
        <v>4</v>
      </c>
      <c r="F56" s="28" t="s">
        <v>13</v>
      </c>
    </row>
    <row r="57" spans="1:6" s="12" customFormat="1" ht="45.75" customHeight="1">
      <c r="A57" s="37" t="s">
        <v>69</v>
      </c>
      <c r="B57" s="58" t="s">
        <v>70</v>
      </c>
      <c r="C57" s="30"/>
      <c r="D57" s="48"/>
      <c r="E57" s="31"/>
      <c r="F57" s="32"/>
    </row>
    <row r="58" spans="1:6" s="12" customFormat="1" ht="18" customHeight="1">
      <c r="A58" s="37"/>
      <c r="B58" s="73" t="s">
        <v>71</v>
      </c>
      <c r="C58" s="30"/>
      <c r="D58" s="48"/>
      <c r="E58" s="31"/>
      <c r="F58" s="53"/>
    </row>
    <row r="59" spans="1:6" s="12" customFormat="1" ht="31.5" customHeight="1">
      <c r="A59" s="37"/>
      <c r="B59" s="74" t="s">
        <v>72</v>
      </c>
      <c r="C59" s="30"/>
      <c r="D59" s="48"/>
      <c r="E59" s="31"/>
      <c r="F59" s="53"/>
    </row>
    <row r="60" spans="1:6" s="12" customFormat="1" ht="37.5" customHeight="1">
      <c r="A60" s="37"/>
      <c r="B60" s="74" t="s">
        <v>73</v>
      </c>
      <c r="C60" s="30"/>
      <c r="D60" s="48"/>
      <c r="E60" s="31"/>
      <c r="F60" s="53"/>
    </row>
    <row r="61" spans="1:6" s="12" customFormat="1" ht="21" customHeight="1">
      <c r="A61" s="37"/>
      <c r="B61" s="74" t="s">
        <v>74</v>
      </c>
      <c r="C61" s="30"/>
      <c r="D61" s="48"/>
      <c r="E61" s="31"/>
      <c r="F61" s="53"/>
    </row>
    <row r="62" spans="1:6" s="12" customFormat="1" ht="21" customHeight="1">
      <c r="A62" s="37"/>
      <c r="B62" s="74" t="s">
        <v>75</v>
      </c>
      <c r="C62" s="30"/>
      <c r="D62" s="48"/>
      <c r="E62" s="31"/>
      <c r="F62" s="53"/>
    </row>
    <row r="63" spans="1:6" s="12" customFormat="1" ht="42.75" customHeight="1">
      <c r="A63" s="37"/>
      <c r="B63" s="74" t="s">
        <v>76</v>
      </c>
      <c r="C63" s="30"/>
      <c r="D63" s="48"/>
      <c r="E63" s="31"/>
      <c r="F63" s="53"/>
    </row>
    <row r="64" spans="1:6" s="12" customFormat="1" ht="81" customHeight="1">
      <c r="A64" s="37"/>
      <c r="B64" s="75" t="s">
        <v>77</v>
      </c>
      <c r="C64" s="30"/>
      <c r="D64" s="48"/>
      <c r="E64" s="31"/>
      <c r="F64" s="53"/>
    </row>
    <row r="65" spans="1:6" s="12" customFormat="1" ht="21" customHeight="1">
      <c r="A65" s="37"/>
      <c r="B65" s="74" t="s">
        <v>78</v>
      </c>
      <c r="C65" s="30"/>
      <c r="D65" s="48"/>
      <c r="E65" s="31"/>
      <c r="F65" s="53"/>
    </row>
    <row r="66" spans="1:6" s="12" customFormat="1" ht="21" customHeight="1">
      <c r="A66" s="37"/>
      <c r="B66" s="74" t="s">
        <v>79</v>
      </c>
      <c r="C66" s="30"/>
      <c r="D66" s="48"/>
      <c r="E66" s="31"/>
      <c r="F66" s="53"/>
    </row>
    <row r="67" spans="1:6" s="12" customFormat="1" ht="21" customHeight="1">
      <c r="A67" s="37"/>
      <c r="B67" s="74" t="s">
        <v>80</v>
      </c>
      <c r="C67" s="30"/>
      <c r="D67" s="48"/>
      <c r="E67" s="31"/>
      <c r="F67" s="53"/>
    </row>
    <row r="68" spans="1:6" s="12" customFormat="1" ht="21" customHeight="1">
      <c r="A68" s="37"/>
      <c r="B68" s="74" t="s">
        <v>81</v>
      </c>
      <c r="C68" s="30"/>
      <c r="D68" s="48"/>
      <c r="E68" s="31"/>
      <c r="F68" s="53"/>
    </row>
    <row r="69" spans="1:6" s="12" customFormat="1" ht="51" customHeight="1">
      <c r="A69" s="37"/>
      <c r="B69" s="74" t="s">
        <v>82</v>
      </c>
      <c r="C69" s="30"/>
      <c r="D69" s="48"/>
      <c r="E69" s="31"/>
      <c r="F69" s="53"/>
    </row>
    <row r="70" spans="1:6" s="12" customFormat="1" ht="82.5" customHeight="1">
      <c r="A70" s="37"/>
      <c r="B70" s="74" t="s">
        <v>83</v>
      </c>
      <c r="C70" s="30"/>
      <c r="D70" s="48"/>
      <c r="E70" s="31"/>
      <c r="F70" s="53"/>
    </row>
    <row r="71" spans="1:6" s="12" customFormat="1" ht="23.25" customHeight="1" thickBot="1">
      <c r="A71" s="37"/>
      <c r="B71" s="76" t="s">
        <v>84</v>
      </c>
      <c r="C71" s="30">
        <v>2405</v>
      </c>
      <c r="D71" s="48" t="s">
        <v>18</v>
      </c>
      <c r="E71" s="31"/>
      <c r="F71" s="53">
        <f>C71*E71</f>
        <v>0</v>
      </c>
    </row>
    <row r="72" spans="1:6" s="12" customFormat="1" ht="18.75" customHeight="1" thickBot="1">
      <c r="A72" s="55"/>
      <c r="B72" s="94" t="s">
        <v>68</v>
      </c>
      <c r="C72" s="95"/>
      <c r="D72" s="96"/>
      <c r="E72" s="56"/>
      <c r="F72" s="57">
        <f>F71</f>
        <v>0</v>
      </c>
    </row>
    <row r="73" spans="1:6" ht="12" customHeight="1"/>
    <row r="74" spans="1:6" s="16" customFormat="1" ht="14.25" customHeight="1">
      <c r="A74" s="64" t="s">
        <v>85</v>
      </c>
      <c r="B74" s="65" t="s">
        <v>34</v>
      </c>
      <c r="C74" s="66"/>
      <c r="D74" s="62"/>
      <c r="E74" s="62"/>
      <c r="F74" s="62"/>
    </row>
    <row r="75" spans="1:6" s="16" customFormat="1" ht="8.25" customHeight="1" thickBot="1">
      <c r="A75" s="18"/>
      <c r="B75" s="49"/>
      <c r="C75" s="50"/>
      <c r="D75" s="50"/>
      <c r="E75" s="17"/>
      <c r="F75" s="17"/>
    </row>
    <row r="76" spans="1:6" s="13" customFormat="1" ht="24" customHeight="1">
      <c r="A76" s="20" t="s">
        <v>0</v>
      </c>
      <c r="B76" s="21" t="s">
        <v>1</v>
      </c>
      <c r="C76" s="22" t="s">
        <v>2</v>
      </c>
      <c r="D76" s="46" t="s">
        <v>3</v>
      </c>
      <c r="E76" s="45" t="s">
        <v>5</v>
      </c>
      <c r="F76" s="23" t="s">
        <v>6</v>
      </c>
    </row>
    <row r="77" spans="1:6" s="13" customFormat="1" ht="15" customHeight="1" thickBot="1">
      <c r="A77" s="24" t="s">
        <v>4</v>
      </c>
      <c r="B77" s="25">
        <v>1</v>
      </c>
      <c r="C77" s="26">
        <v>2</v>
      </c>
      <c r="D77" s="47">
        <v>3</v>
      </c>
      <c r="E77" s="27">
        <v>4</v>
      </c>
      <c r="F77" s="28" t="s">
        <v>13</v>
      </c>
    </row>
    <row r="78" spans="1:6" s="12" customFormat="1" ht="57" customHeight="1">
      <c r="A78" s="29"/>
      <c r="B78" s="58" t="s">
        <v>87</v>
      </c>
      <c r="C78" s="30"/>
      <c r="D78" s="48"/>
      <c r="E78" s="31"/>
      <c r="F78" s="53"/>
    </row>
    <row r="79" spans="1:6" s="12" customFormat="1" ht="119.25" customHeight="1">
      <c r="A79" s="29"/>
      <c r="B79" s="77" t="s">
        <v>88</v>
      </c>
      <c r="C79" s="30"/>
      <c r="D79" s="48"/>
      <c r="E79" s="31"/>
      <c r="F79" s="53"/>
    </row>
    <row r="80" spans="1:6" s="12" customFormat="1" ht="22.5" customHeight="1" thickBot="1">
      <c r="A80" s="29"/>
      <c r="B80" s="78" t="s">
        <v>84</v>
      </c>
      <c r="C80" s="30">
        <v>2045</v>
      </c>
      <c r="D80" s="48" t="s">
        <v>18</v>
      </c>
      <c r="E80" s="31"/>
      <c r="F80" s="53">
        <f>C80*E80</f>
        <v>0</v>
      </c>
    </row>
    <row r="81" spans="1:6" s="13" customFormat="1" ht="19.5" customHeight="1" thickBot="1">
      <c r="A81" s="33"/>
      <c r="B81" s="97" t="s">
        <v>86</v>
      </c>
      <c r="C81" s="97"/>
      <c r="D81" s="98"/>
      <c r="E81" s="54"/>
      <c r="F81" s="34">
        <f>F80</f>
        <v>0</v>
      </c>
    </row>
    <row r="82" spans="1:6" ht="15" customHeight="1">
      <c r="B82" s="51"/>
      <c r="C82" s="51"/>
      <c r="D82" s="51"/>
    </row>
    <row r="83" spans="1:6" ht="13.5" customHeight="1">
      <c r="A83" s="90" t="s">
        <v>19</v>
      </c>
      <c r="B83" s="90"/>
      <c r="C83" s="90"/>
      <c r="D83" s="90"/>
      <c r="E83" s="90"/>
      <c r="F83" s="90"/>
    </row>
    <row r="84" spans="1:6" ht="13.5" customHeight="1">
      <c r="A84" s="119" t="s">
        <v>30</v>
      </c>
      <c r="B84" s="119"/>
      <c r="C84" s="119"/>
      <c r="D84" s="119"/>
      <c r="E84" s="119"/>
      <c r="F84" s="119"/>
    </row>
    <row r="85" spans="1:6" ht="12.75" customHeight="1" thickBot="1">
      <c r="A85" s="35"/>
      <c r="B85" s="35"/>
      <c r="C85" s="35"/>
      <c r="D85" s="35"/>
      <c r="E85" s="35"/>
      <c r="F85" s="35"/>
    </row>
    <row r="86" spans="1:6" s="13" customFormat="1" ht="20.25" customHeight="1" thickBot="1">
      <c r="A86" s="36"/>
      <c r="B86" s="116" t="s">
        <v>17</v>
      </c>
      <c r="C86" s="117"/>
      <c r="D86" s="118"/>
      <c r="E86" s="117" t="s">
        <v>14</v>
      </c>
      <c r="F86" s="118"/>
    </row>
    <row r="87" spans="1:6" s="13" customFormat="1" ht="22.5" customHeight="1">
      <c r="A87" s="52" t="s">
        <v>66</v>
      </c>
      <c r="B87" s="91" t="s">
        <v>89</v>
      </c>
      <c r="C87" s="92"/>
      <c r="D87" s="93"/>
      <c r="E87" s="114">
        <f>F72</f>
        <v>0</v>
      </c>
      <c r="F87" s="115"/>
    </row>
    <row r="88" spans="1:6" s="13" customFormat="1" ht="22.5" customHeight="1" thickBot="1">
      <c r="A88" s="37" t="s">
        <v>85</v>
      </c>
      <c r="B88" s="120" t="s">
        <v>34</v>
      </c>
      <c r="C88" s="121"/>
      <c r="D88" s="122"/>
      <c r="E88" s="123">
        <f>F81</f>
        <v>0</v>
      </c>
      <c r="F88" s="124"/>
    </row>
    <row r="89" spans="1:6" s="13" customFormat="1" ht="22.5" customHeight="1">
      <c r="A89" s="52"/>
      <c r="B89" s="85" t="s">
        <v>23</v>
      </c>
      <c r="C89" s="86"/>
      <c r="D89" s="87"/>
      <c r="E89" s="88">
        <f>E87+E88</f>
        <v>0</v>
      </c>
      <c r="F89" s="89"/>
    </row>
    <row r="90" spans="1:6" s="13" customFormat="1" ht="22.5" customHeight="1">
      <c r="A90" s="37"/>
      <c r="B90" s="101" t="s">
        <v>22</v>
      </c>
      <c r="C90" s="102"/>
      <c r="D90" s="103"/>
      <c r="E90" s="104">
        <f>E89*0.22</f>
        <v>0</v>
      </c>
      <c r="F90" s="105"/>
    </row>
    <row r="91" spans="1:6" s="13" customFormat="1" ht="22.5" customHeight="1" thickBot="1">
      <c r="A91" s="38"/>
      <c r="B91" s="108" t="s">
        <v>21</v>
      </c>
      <c r="C91" s="109"/>
      <c r="D91" s="110"/>
      <c r="E91" s="106">
        <f>E89+E90</f>
        <v>0</v>
      </c>
      <c r="F91" s="107"/>
    </row>
    <row r="92" spans="1:6" ht="13.5" customHeight="1"/>
    <row r="93" spans="1:6" ht="21.75" customHeight="1">
      <c r="A93" s="39" t="s">
        <v>25</v>
      </c>
    </row>
    <row r="94" spans="1:6" ht="6.75" customHeight="1"/>
    <row r="95" spans="1:6" s="40" customFormat="1" ht="20.25" customHeight="1">
      <c r="A95" s="99" t="s">
        <v>15</v>
      </c>
      <c r="B95" s="99"/>
      <c r="D95" s="99" t="s">
        <v>20</v>
      </c>
      <c r="E95" s="99"/>
      <c r="F95" s="99"/>
    </row>
    <row r="96" spans="1:6" s="40" customFormat="1" ht="20.25" customHeight="1">
      <c r="A96" s="99" t="s">
        <v>16</v>
      </c>
      <c r="B96" s="99"/>
      <c r="D96" s="100"/>
      <c r="E96" s="100"/>
      <c r="F96" s="100"/>
    </row>
  </sheetData>
  <mergeCells count="42">
    <mergeCell ref="A1:B1"/>
    <mergeCell ref="A2:B2"/>
    <mergeCell ref="C2:F2"/>
    <mergeCell ref="D6:F6"/>
    <mergeCell ref="A5:B5"/>
    <mergeCell ref="A6:B6"/>
    <mergeCell ref="A3:B3"/>
    <mergeCell ref="C3:F3"/>
    <mergeCell ref="A96:B96"/>
    <mergeCell ref="D96:F96"/>
    <mergeCell ref="B90:D90"/>
    <mergeCell ref="E90:F90"/>
    <mergeCell ref="E91:F91"/>
    <mergeCell ref="A95:B95"/>
    <mergeCell ref="D95:F95"/>
    <mergeCell ref="B91:D91"/>
    <mergeCell ref="B89:D89"/>
    <mergeCell ref="E89:F89"/>
    <mergeCell ref="A83:F83"/>
    <mergeCell ref="B87:D87"/>
    <mergeCell ref="B72:D72"/>
    <mergeCell ref="B81:D81"/>
    <mergeCell ref="E87:F87"/>
    <mergeCell ref="B86:D86"/>
    <mergeCell ref="E86:F86"/>
    <mergeCell ref="A84:F84"/>
    <mergeCell ref="B88:D88"/>
    <mergeCell ref="E88:F88"/>
    <mergeCell ref="B44:D44"/>
    <mergeCell ref="B47:D47"/>
    <mergeCell ref="B48:D48"/>
    <mergeCell ref="A7:B7"/>
    <mergeCell ref="D7:F7"/>
    <mergeCell ref="A11:F11"/>
    <mergeCell ref="A9:F9"/>
    <mergeCell ref="B21:D21"/>
    <mergeCell ref="B22:D22"/>
    <mergeCell ref="B23:D23"/>
    <mergeCell ref="B24:D24"/>
    <mergeCell ref="B25:D25"/>
    <mergeCell ref="B38:D38"/>
    <mergeCell ref="B42:D42"/>
  </mergeCells>
  <phoneticPr fontId="0" type="noConversion"/>
  <printOptions horizontalCentered="1"/>
  <pageMargins left="0.78740157480314965" right="0.39370078740157483" top="1.1811023622047245" bottom="0.78740157480314965" header="0.39370078740157483" footer="0.39370078740157483"/>
  <pageSetup paperSize="9" orientation="portrait" r:id="rId1"/>
  <headerFooter alignWithMargins="0">
    <oddHeader xml:space="preserve">&amp;C&amp;"Tahoma,Navadno Ležeče"&amp;8Oddaja javnega naročila blaga:
DOBAVA IN VGRADNJA (MONTAŽA) PLASTIKE IN MREŽ NA SKAKALNICI K85&amp;R&amp;"Tahoma,Krepko"&amp;8OBRAZEC št. 14 - Predračun 
</oddHeader>
    <oddFooter>&amp;C&amp;8stran &amp;P od &amp;N</oddFooter>
    <firstFooter>&amp;C&amp;8stran 1 od 64</firstFooter>
  </headerFooter>
  <rowBreaks count="3" manualBreakCount="3">
    <brk id="50" max="16383" man="1"/>
    <brk id="73" max="16383" man="1"/>
    <brk id="82" max="16383" man="1"/>
  </rowBreaks>
  <drawing r:id="rId2"/>
  <legacyDrawing r:id="rId3"/>
  <oleObjects>
    <mc:AlternateContent xmlns:mc="http://schemas.openxmlformats.org/markup-compatibility/2006">
      <mc:Choice Requires="x14">
        <oleObject progId="MSPhotoEd.3" shapeId="20666" r:id="rId4">
          <objectPr defaultSize="0" autoPict="0" r:id="rId5">
            <anchor moveWithCells="1" sizeWithCells="1">
              <from>
                <xdr:col>1</xdr:col>
                <xdr:colOff>3190875</xdr:colOff>
                <xdr:row>0</xdr:row>
                <xdr:rowOff>0</xdr:rowOff>
              </from>
              <to>
                <xdr:col>5</xdr:col>
                <xdr:colOff>981075</xdr:colOff>
                <xdr:row>0</xdr:row>
                <xdr:rowOff>0</xdr:rowOff>
              </to>
            </anchor>
          </objectPr>
        </oleObject>
      </mc:Choice>
      <mc:Fallback>
        <oleObject progId="MSPhotoEd.3" shapeId="2066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4. DEL - PREDRAČUN - obr. 14</vt:lpstr>
    </vt:vector>
  </TitlesOfParts>
  <Manager/>
  <Company>ALTUS consulting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Občina Ljubno</dc:title>
  <dc:subject>JN - Dobava in vgradnja (montaža) plastike in mrež na skakalnici K85</dc:subject>
  <dc:creator>Vesna Paljk</dc:creator>
  <cp:lastModifiedBy>Vesna Paljk</cp:lastModifiedBy>
  <cp:lastPrinted>2017-07-24T10:58:38Z</cp:lastPrinted>
  <dcterms:created xsi:type="dcterms:W3CDTF">2005-07-13T09:17:54Z</dcterms:created>
  <dcterms:modified xsi:type="dcterms:W3CDTF">2018-03-05T11:56:21Z</dcterms:modified>
</cp:coreProperties>
</file>